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-120" yWindow="132" windowWidth="11388" windowHeight="9168"/>
  </bookViews>
  <sheets>
    <sheet name="Abb. 13.18 - Kalkulationsfakt.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Print_Area" localSheetId="0">'Abb. 13.18 - Kalkulationsfakt.'!$A$1:$AC$74</definedName>
  </definedNames>
  <calcPr calcId="145621"/>
</workbook>
</file>

<file path=xl/calcChain.xml><?xml version="1.0" encoding="utf-8"?>
<calcChain xmlns="http://schemas.openxmlformats.org/spreadsheetml/2006/main">
  <c r="T49" i="1" l="1"/>
  <c r="AB40" i="1"/>
  <c r="AB38" i="1"/>
  <c r="Z36" i="1"/>
  <c r="Z34" i="1"/>
  <c r="X32" i="1"/>
  <c r="X31" i="1"/>
  <c r="X30" i="1"/>
  <c r="X28" i="1"/>
  <c r="U26" i="1"/>
  <c r="U25" i="1"/>
  <c r="U24" i="1"/>
  <c r="U23" i="1"/>
  <c r="U22" i="1"/>
  <c r="V18" i="1"/>
  <c r="V17" i="1"/>
  <c r="V16" i="1"/>
  <c r="V15" i="1"/>
  <c r="V14" i="1"/>
  <c r="T17" i="1"/>
  <c r="T15" i="1"/>
  <c r="U18" i="1"/>
  <c r="U17" i="1"/>
  <c r="U16" i="1"/>
  <c r="U15" i="1"/>
  <c r="U14" i="1"/>
  <c r="AA56" i="1" l="1"/>
  <c r="W56" i="1"/>
  <c r="V26" i="1"/>
  <c r="V24" i="1"/>
  <c r="Y56" i="1"/>
  <c r="AA55" i="1"/>
  <c r="Y55" i="1"/>
  <c r="Y59" i="1"/>
  <c r="W55" i="1"/>
  <c r="T59" i="1"/>
  <c r="T61" i="1"/>
  <c r="T64" i="1"/>
  <c r="T68" i="1"/>
  <c r="AB43" i="1"/>
  <c r="Z43" i="1"/>
  <c r="X43" i="1"/>
  <c r="AA59" i="1"/>
  <c r="AA61" i="1"/>
  <c r="AA64" i="1"/>
  <c r="AA68" i="1"/>
  <c r="W59" i="1"/>
  <c r="W61" i="1"/>
  <c r="W64" i="1"/>
  <c r="W68" i="1"/>
  <c r="Y61" i="1"/>
  <c r="Y64" i="1"/>
  <c r="Y68" i="1"/>
  <c r="U43" i="1" l="1"/>
  <c r="V23" i="1"/>
  <c r="V25" i="1"/>
  <c r="V22" i="1"/>
  <c r="V43" i="1" l="1"/>
  <c r="AA49" i="1" l="1"/>
  <c r="AB49" i="1" s="1"/>
  <c r="AB51" i="1" s="1"/>
  <c r="AB68" i="1" s="1"/>
  <c r="AB70" i="1" s="1"/>
  <c r="AB72" i="1" s="1"/>
  <c r="W49" i="1"/>
  <c r="X49" i="1" s="1"/>
  <c r="X51" i="1" s="1"/>
  <c r="X68" i="1" s="1"/>
  <c r="X70" i="1" s="1"/>
  <c r="X72" i="1" s="1"/>
  <c r="Y49" i="1"/>
  <c r="Z49" i="1" s="1"/>
  <c r="Z51" i="1" s="1"/>
  <c r="U49" i="1"/>
  <c r="V49" i="1" l="1"/>
  <c r="V51" i="1" s="1"/>
  <c r="V68" i="1" s="1"/>
  <c r="V70" i="1" s="1"/>
  <c r="V72" i="1" s="1"/>
  <c r="U51" i="1"/>
  <c r="U68" i="1" s="1"/>
  <c r="U70" i="1" s="1"/>
  <c r="U72" i="1" s="1"/>
  <c r="Z68" i="1"/>
  <c r="Z70" i="1" s="1"/>
  <c r="Z72" i="1" s="1"/>
</calcChain>
</file>

<file path=xl/sharedStrings.xml><?xml version="1.0" encoding="utf-8"?>
<sst xmlns="http://schemas.openxmlformats.org/spreadsheetml/2006/main" count="104" uniqueCount="71">
  <si>
    <t>L</t>
  </si>
  <si>
    <t>M</t>
  </si>
  <si>
    <t>I</t>
  </si>
  <si>
    <t>F</t>
  </si>
  <si>
    <t>Lohn</t>
  </si>
  <si>
    <t xml:space="preserve">  Material</t>
  </si>
  <si>
    <t xml:space="preserve">  Inventar</t>
  </si>
  <si>
    <t>%</t>
  </si>
  <si>
    <t>Grundlohn (z.B. mittlerer Grundlohn)</t>
  </si>
  <si>
    <t>Lohnnebenkosten auf Grundlohn</t>
  </si>
  <si>
    <t>Zuschläge und Prämien</t>
  </si>
  <si>
    <t>Lohnnebenkosten auf Zuschläge und Prämien</t>
  </si>
  <si>
    <t>Zulagen und Spesen</t>
  </si>
  <si>
    <t>Baustellengemeinkosten BGK Löhne</t>
  </si>
  <si>
    <t>- Personaltransporte</t>
  </si>
  <si>
    <t>- Unterkunft und Kantine</t>
  </si>
  <si>
    <t>- Personalbeschaffung und -betreuung</t>
  </si>
  <si>
    <t>- Betriebshaftpflichtversicherung</t>
  </si>
  <si>
    <t>Basiskosten</t>
  </si>
  <si>
    <t>Baustellengemeinkosten BGK Material</t>
  </si>
  <si>
    <t>- Kosten für Werkhof-Magazin</t>
  </si>
  <si>
    <t>- Verluste und Mengenrisiken</t>
  </si>
  <si>
    <t>- Mehrkosten wegen Kleinmengentransporten</t>
  </si>
  <si>
    <t>Baustellengemeinkosten BGK Inventar</t>
  </si>
  <si>
    <t>- Kosten aus dem Inventarbereich</t>
  </si>
  <si>
    <t>Baustellengemeinkosten BGK Fremdleistungen</t>
  </si>
  <si>
    <t>- Kosten aus dem Fremdleistungsbereich</t>
  </si>
  <si>
    <t>Aufsicht und Führung</t>
  </si>
  <si>
    <t>Variante A auf Grundlohn:</t>
  </si>
  <si>
    <t>Aufsicht</t>
  </si>
  <si>
    <t>Führung</t>
  </si>
  <si>
    <t>Aufsicht u. Führung</t>
  </si>
  <si>
    <t xml:space="preserve">  Endzuschläge</t>
  </si>
  <si>
    <t>SK</t>
  </si>
  <si>
    <t>Selbstkosten</t>
  </si>
  <si>
    <t>L:</t>
  </si>
  <si>
    <t>M:</t>
  </si>
  <si>
    <t>I:</t>
  </si>
  <si>
    <t>F:</t>
  </si>
  <si>
    <t>Zwischentotal</t>
  </si>
  <si>
    <t>- Abzüglich Zurechnungsbasis</t>
  </si>
  <si>
    <t>EZ</t>
  </si>
  <si>
    <t>o. MWST</t>
  </si>
  <si>
    <t xml:space="preserve">  Kalkulationsfaktoren bzw. Totallohn</t>
  </si>
  <si>
    <t>………………………………………………</t>
  </si>
  <si>
    <t>- …………………………………………….</t>
  </si>
  <si>
    <t>Fremdleist.</t>
  </si>
  <si>
    <t>……….</t>
  </si>
  <si>
    <t>- Hand-Werkzeuge und persönliche Ausrüstung</t>
  </si>
  <si>
    <t>CHF</t>
  </si>
  <si>
    <t>Herstellkosten</t>
  </si>
  <si>
    <t xml:space="preserve">  Herstellkosten</t>
  </si>
  <si>
    <t>Werkkosten (1)</t>
  </si>
  <si>
    <t xml:space="preserve"> WK</t>
  </si>
  <si>
    <t>Variante B auf Werkkosten (1):</t>
  </si>
  <si>
    <t>HK</t>
  </si>
  <si>
    <t>Zurechnungsbasis = Herstellkosten</t>
  </si>
  <si>
    <t>- Geldkosten auf Herstellkosten</t>
  </si>
  <si>
    <t>- Verwaltungskosten auf Herstellkosten</t>
  </si>
  <si>
    <t>- Risiko und Gewinn bzw. Verlust in % auf SK</t>
  </si>
  <si>
    <t>Endzuschläge auf Herstellkosten</t>
  </si>
  <si>
    <t xml:space="preserve">  Summe Herstellkosten + Endzuschläge</t>
  </si>
  <si>
    <r>
      <t>Z</t>
    </r>
    <r>
      <rPr>
        <vertAlign val="subscript"/>
        <sz val="9"/>
        <rFont val="Arial"/>
        <family val="2"/>
      </rPr>
      <t>M</t>
    </r>
    <r>
      <rPr>
        <vertAlign val="superscript"/>
        <sz val="9"/>
        <rFont val="Arial"/>
        <family val="2"/>
      </rPr>
      <t xml:space="preserve">HK </t>
    </r>
    <r>
      <rPr>
        <sz val="9"/>
        <rFont val="Arial"/>
        <family val="2"/>
      </rPr>
      <t>=</t>
    </r>
  </si>
  <si>
    <r>
      <t>Z</t>
    </r>
    <r>
      <rPr>
        <vertAlign val="subscript"/>
        <sz val="9"/>
        <rFont val="Arial"/>
        <family val="2"/>
      </rPr>
      <t>I</t>
    </r>
    <r>
      <rPr>
        <vertAlign val="superscript"/>
        <sz val="9"/>
        <rFont val="Arial"/>
        <family val="2"/>
      </rPr>
      <t xml:space="preserve">HK </t>
    </r>
    <r>
      <rPr>
        <sz val="9"/>
        <rFont val="Arial"/>
        <family val="2"/>
      </rPr>
      <t>=</t>
    </r>
  </si>
  <si>
    <r>
      <t>Z</t>
    </r>
    <r>
      <rPr>
        <vertAlign val="subscript"/>
        <sz val="9"/>
        <rFont val="Arial"/>
        <family val="2"/>
      </rPr>
      <t>F</t>
    </r>
    <r>
      <rPr>
        <vertAlign val="superscript"/>
        <sz val="9"/>
        <rFont val="Arial"/>
        <family val="2"/>
      </rPr>
      <t xml:space="preserve">HK </t>
    </r>
    <r>
      <rPr>
        <sz val="9"/>
        <rFont val="Arial"/>
        <family val="2"/>
      </rPr>
      <t>=</t>
    </r>
  </si>
  <si>
    <r>
      <t>Z</t>
    </r>
    <r>
      <rPr>
        <vertAlign val="subscript"/>
        <sz val="9"/>
        <rFont val="Arial"/>
        <family val="2"/>
      </rPr>
      <t>L</t>
    </r>
    <r>
      <rPr>
        <vertAlign val="superscript"/>
        <sz val="9"/>
        <rFont val="Arial"/>
        <family val="2"/>
      </rPr>
      <t xml:space="preserve">HK </t>
    </r>
    <r>
      <rPr>
        <sz val="9"/>
        <rFont val="Arial"/>
        <family val="2"/>
      </rPr>
      <t>/ TL</t>
    </r>
    <r>
      <rPr>
        <vertAlign val="superscript"/>
        <sz val="9"/>
        <rFont val="Arial"/>
        <family val="2"/>
      </rPr>
      <t xml:space="preserve">HK </t>
    </r>
    <r>
      <rPr>
        <sz val="9"/>
        <rFont val="Arial"/>
        <family val="2"/>
      </rPr>
      <t>=</t>
    </r>
  </si>
  <si>
    <r>
      <t>Z</t>
    </r>
    <r>
      <rPr>
        <b/>
        <vertAlign val="subscript"/>
        <sz val="9"/>
        <rFont val="Arial"/>
        <family val="2"/>
      </rPr>
      <t>L</t>
    </r>
    <r>
      <rPr>
        <b/>
        <vertAlign val="superscript"/>
        <sz val="9"/>
        <rFont val="Arial"/>
        <family val="2"/>
      </rPr>
      <t xml:space="preserve">T </t>
    </r>
    <r>
      <rPr>
        <b/>
        <sz val="9"/>
        <rFont val="Arial"/>
        <family val="2"/>
      </rPr>
      <t>/ TL</t>
    </r>
    <r>
      <rPr>
        <b/>
        <vertAlign val="superscript"/>
        <sz val="9"/>
        <rFont val="Arial"/>
        <family val="2"/>
      </rPr>
      <t xml:space="preserve">T </t>
    </r>
    <r>
      <rPr>
        <b/>
        <sz val="9"/>
        <rFont val="Arial"/>
        <family val="2"/>
      </rPr>
      <t>=</t>
    </r>
  </si>
  <si>
    <r>
      <t>Z</t>
    </r>
    <r>
      <rPr>
        <b/>
        <vertAlign val="subscript"/>
        <sz val="9"/>
        <rFont val="Arial"/>
        <family val="2"/>
      </rPr>
      <t>M</t>
    </r>
    <r>
      <rPr>
        <b/>
        <vertAlign val="superscript"/>
        <sz val="9"/>
        <rFont val="Arial"/>
        <family val="2"/>
      </rPr>
      <t xml:space="preserve">T </t>
    </r>
    <r>
      <rPr>
        <b/>
        <sz val="9"/>
        <rFont val="Arial"/>
        <family val="2"/>
      </rPr>
      <t>=</t>
    </r>
  </si>
  <si>
    <r>
      <t>Z</t>
    </r>
    <r>
      <rPr>
        <b/>
        <vertAlign val="subscript"/>
        <sz val="9"/>
        <rFont val="Arial"/>
        <family val="2"/>
      </rPr>
      <t>I</t>
    </r>
    <r>
      <rPr>
        <b/>
        <vertAlign val="superscript"/>
        <sz val="9"/>
        <rFont val="Arial"/>
        <family val="2"/>
      </rPr>
      <t xml:space="preserve">T </t>
    </r>
    <r>
      <rPr>
        <b/>
        <sz val="9"/>
        <rFont val="Arial"/>
        <family val="2"/>
      </rPr>
      <t>=</t>
    </r>
  </si>
  <si>
    <r>
      <t>Z</t>
    </r>
    <r>
      <rPr>
        <b/>
        <vertAlign val="subscript"/>
        <sz val="9"/>
        <rFont val="Arial"/>
        <family val="2"/>
      </rPr>
      <t>F</t>
    </r>
    <r>
      <rPr>
        <b/>
        <vertAlign val="superscript"/>
        <sz val="9"/>
        <rFont val="Arial"/>
        <family val="2"/>
      </rPr>
      <t xml:space="preserve">T </t>
    </r>
    <r>
      <rPr>
        <b/>
        <sz val="9"/>
        <rFont val="Arial"/>
        <family val="2"/>
      </rPr>
      <t>=</t>
    </r>
  </si>
  <si>
    <t>Abb. 13.18 - Kalkulationsfaktoren mit Umlage der Kosten für Aufsicht und Führung auf alle vier Kostenarten am Beispiel Untertagbau (in Anlehnung an SBV-Kalk)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</si>
</sst>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</font>
    <font>
      <b/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vertAlign val="subscript"/>
      <sz val="9"/>
      <name val="Arial"/>
      <family val="2"/>
    </font>
    <font>
      <vertAlign val="superscript"/>
      <sz val="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>
      <alignment horizontal="left" vertical="center"/>
    </xf>
    <xf numFmtId="0" fontId="12" fillId="0" borderId="0"/>
  </cellStyleXfs>
  <cellXfs count="94">
    <xf numFmtId="0" fontId="0" fillId="0" borderId="0" xfId="0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Border="1">
      <alignment horizontal="left" vertical="center"/>
    </xf>
    <xf numFmtId="49" fontId="0" fillId="0" borderId="0" xfId="0" applyNumberFormat="1" applyBorder="1">
      <alignment horizontal="left"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1" fillId="0" borderId="0" xfId="0" applyFont="1" applyBorder="1">
      <alignment horizontal="left" vertical="center"/>
    </xf>
    <xf numFmtId="0" fontId="2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2" fontId="0" fillId="0" borderId="0" xfId="0" applyNumberFormat="1" applyBorder="1" applyAlignment="1">
      <alignment horizontal="center" vertical="center"/>
    </xf>
    <xf numFmtId="0" fontId="0" fillId="0" borderId="0" xfId="0" applyFill="1" applyBorder="1">
      <alignment horizontal="left" vertical="center"/>
    </xf>
    <xf numFmtId="2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2" fontId="0" fillId="0" borderId="7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2" fontId="0" fillId="2" borderId="7" xfId="0" applyNumberForma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1" fillId="0" borderId="12" xfId="0" applyFon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49" fontId="1" fillId="0" borderId="12" xfId="0" applyNumberFormat="1" applyFont="1" applyBorder="1" applyAlignment="1">
      <alignment horizontal="left" vertical="center"/>
    </xf>
    <xf numFmtId="2" fontId="0" fillId="0" borderId="15" xfId="0" applyNumberFormat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49" fontId="1" fillId="0" borderId="12" xfId="0" applyNumberFormat="1" applyFont="1" applyBorder="1" applyAlignment="1">
      <alignment horizontal="left"/>
    </xf>
    <xf numFmtId="0" fontId="5" fillId="0" borderId="14" xfId="0" applyFont="1" applyBorder="1">
      <alignment horizontal="left" vertical="center"/>
    </xf>
    <xf numFmtId="0" fontId="1" fillId="0" borderId="13" xfId="0" applyFont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>
      <alignment horizontal="left" vertical="center"/>
    </xf>
    <xf numFmtId="0" fontId="0" fillId="0" borderId="1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2" fontId="6" fillId="0" borderId="0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15" xfId="0" applyNumberFormat="1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2" fontId="0" fillId="2" borderId="6" xfId="0" applyNumberFormat="1" applyFill="1" applyBorder="1" applyAlignment="1">
      <alignment horizontal="center" vertical="center"/>
    </xf>
    <xf numFmtId="2" fontId="0" fillId="0" borderId="21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2" borderId="0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0" fillId="2" borderId="15" xfId="0" applyNumberFormat="1" applyFill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2" borderId="8" xfId="0" applyNumberFormat="1" applyFill="1" applyBorder="1" applyAlignment="1">
      <alignment horizontal="center" vertical="center"/>
    </xf>
    <xf numFmtId="2" fontId="7" fillId="0" borderId="7" xfId="0" applyNumberFormat="1" applyFon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2" fontId="0" fillId="0" borderId="7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2" fontId="0" fillId="0" borderId="8" xfId="0" applyNumberForma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0" fillId="0" borderId="1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5" fillId="0" borderId="0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0" fillId="0" borderId="2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2">
    <cellStyle name="Normal" xfId="0" builtinId="0"/>
    <cellStyle name="Standard_126_Formblatt Zuschlagskalkulation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12</xdr:col>
      <xdr:colOff>748</xdr:colOff>
      <xdr:row>9</xdr:row>
      <xdr:rowOff>0</xdr:rowOff>
    </xdr:to>
    <xdr:pic>
      <xdr:nvPicPr>
        <xdr:cNvPr id="2" name="Picture 15" descr="IBI_GG_de_li.emf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88628" cy="655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3.4_Werkkosten%20Loh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3.6_Werkkosten%20Materia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3.8_Werkkosten%20Inventa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13.10_Werkkosten%20Fremdleistung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13.14_Kostenumlag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. 13.4 - Werkkosten Lohn"/>
    </sheetNames>
    <sheetDataSet>
      <sheetData sheetId="0">
        <row r="12">
          <cell r="F12">
            <v>100</v>
          </cell>
          <cell r="G12">
            <v>29.688461538461539</v>
          </cell>
        </row>
        <row r="13">
          <cell r="E13">
            <v>63.089930191972059</v>
          </cell>
          <cell r="F13">
            <v>63.089930191972059</v>
          </cell>
          <cell r="G13">
            <v>18.730429659685857</v>
          </cell>
        </row>
        <row r="14">
          <cell r="F14">
            <v>0</v>
          </cell>
          <cell r="G14">
            <v>0</v>
          </cell>
        </row>
        <row r="15">
          <cell r="E15">
            <v>52.301233856893532</v>
          </cell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20">
          <cell r="F20">
            <v>4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1</v>
          </cell>
        </row>
        <row r="24">
          <cell r="F24">
            <v>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. 13.6 - Werkkosten Mat."/>
    </sheetNames>
    <sheetDataSet>
      <sheetData sheetId="0">
        <row r="13">
          <cell r="G13">
            <v>100</v>
          </cell>
        </row>
        <row r="15">
          <cell r="G15">
            <v>2</v>
          </cell>
        </row>
        <row r="16">
          <cell r="G16">
            <v>2</v>
          </cell>
        </row>
        <row r="17">
          <cell r="G17">
            <v>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. 13.8 - Werkkosten Inventar"/>
    </sheetNames>
    <sheetDataSet>
      <sheetData sheetId="0">
        <row r="13">
          <cell r="F13">
            <v>100</v>
          </cell>
        </row>
        <row r="15">
          <cell r="F15">
            <v>3.6</v>
          </cell>
        </row>
        <row r="16">
          <cell r="F16">
            <v>0.5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. 13.10 - Werkkosten FL"/>
    </sheetNames>
    <sheetDataSet>
      <sheetData sheetId="0">
        <row r="13">
          <cell r="F13">
            <v>100</v>
          </cell>
        </row>
        <row r="17">
          <cell r="F17">
            <v>1.2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. 13.14 - Kostenumlage"/>
    </sheetNames>
    <sheetDataSet>
      <sheetData sheetId="0">
        <row r="31">
          <cell r="J31">
            <v>9.5431462661228892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3"/>
  <sheetViews>
    <sheetView showGridLines="0" tabSelected="1" zoomScaleNormal="100" workbookViewId="0">
      <selection activeCell="T54" sqref="T54"/>
    </sheetView>
  </sheetViews>
  <sheetFormatPr defaultColWidth="9.28515625" defaultRowHeight="10.199999999999999" x14ac:dyDescent="0.2"/>
  <cols>
    <col min="1" max="1" width="4.7109375" style="10" customWidth="1"/>
    <col min="2" max="2" width="1.7109375" style="8" customWidth="1"/>
    <col min="3" max="3" width="2.7109375" style="8" customWidth="1"/>
    <col min="4" max="4" width="4.7109375" style="8" customWidth="1"/>
    <col min="5" max="5" width="1.7109375" style="8" customWidth="1"/>
    <col min="6" max="6" width="3.7109375" style="8" customWidth="1"/>
    <col min="7" max="7" width="2.7109375" style="8" customWidth="1"/>
    <col min="8" max="8" width="4.7109375" style="8" customWidth="1"/>
    <col min="9" max="9" width="1.7109375" style="8" customWidth="1"/>
    <col min="10" max="10" width="3.7109375" style="8" customWidth="1"/>
    <col min="11" max="11" width="2.28515625" style="8" customWidth="1"/>
    <col min="12" max="12" width="4.7109375" style="8" customWidth="1"/>
    <col min="13" max="13" width="1.7109375" style="8" customWidth="1"/>
    <col min="14" max="14" width="5.7109375" style="8" bestFit="1" customWidth="1"/>
    <col min="15" max="15" width="2.7109375" style="8" customWidth="1"/>
    <col min="16" max="16" width="6.5703125" style="8" customWidth="1"/>
    <col min="17" max="17" width="1.7109375" style="8" hidden="1" customWidth="1"/>
    <col min="18" max="18" width="1.85546875" style="10" hidden="1" customWidth="1"/>
    <col min="19" max="19" width="2.28515625" style="75" customWidth="1"/>
    <col min="20" max="20" width="12.140625" style="10" customWidth="1"/>
    <col min="21" max="21" width="6.7109375" style="10" customWidth="1"/>
    <col min="22" max="22" width="7.140625" style="10" bestFit="1" customWidth="1"/>
    <col min="23" max="28" width="6.7109375" style="10" customWidth="1"/>
    <col min="29" max="16384" width="9.28515625" style="8"/>
  </cols>
  <sheetData>
    <row r="1" spans="1:28" x14ac:dyDescent="0.2">
      <c r="A1" s="82" t="s">
        <v>70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</row>
    <row r="2" spans="1:28" x14ac:dyDescent="0.2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</row>
    <row r="3" spans="1:28" x14ac:dyDescent="0.2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</row>
    <row r="4" spans="1:28" ht="10.8" thickBot="1" x14ac:dyDescent="0.25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</row>
    <row r="5" spans="1:28" x14ac:dyDescent="0.2">
      <c r="A5" s="26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79"/>
      <c r="S5" s="79"/>
      <c r="T5" s="79"/>
      <c r="U5" s="79"/>
      <c r="V5" s="79"/>
      <c r="W5" s="79"/>
      <c r="X5" s="79"/>
      <c r="Y5" s="79"/>
      <c r="Z5" s="79"/>
      <c r="AA5" s="79"/>
      <c r="AB5" s="78"/>
    </row>
    <row r="6" spans="1:28" x14ac:dyDescent="0.2">
      <c r="A6" s="28"/>
      <c r="R6" s="80"/>
      <c r="S6" s="80"/>
      <c r="T6" s="80"/>
      <c r="U6" s="80"/>
      <c r="V6" s="80"/>
      <c r="W6" s="80"/>
      <c r="X6" s="80"/>
      <c r="Y6" s="80"/>
      <c r="Z6" s="80"/>
      <c r="AA6" s="80"/>
      <c r="AB6" s="81"/>
    </row>
    <row r="7" spans="1:28" x14ac:dyDescent="0.2">
      <c r="A7" s="28"/>
      <c r="R7" s="80"/>
      <c r="S7" s="80"/>
      <c r="T7" s="80"/>
      <c r="U7" s="80"/>
      <c r="V7" s="80"/>
      <c r="W7" s="80"/>
      <c r="X7" s="80"/>
      <c r="Y7" s="80"/>
      <c r="Z7" s="80"/>
      <c r="AA7" s="80"/>
      <c r="AB7" s="81"/>
    </row>
    <row r="8" spans="1:28" x14ac:dyDescent="0.2">
      <c r="A8" s="28"/>
      <c r="R8" s="80"/>
      <c r="S8" s="80"/>
      <c r="T8" s="80"/>
      <c r="U8" s="80"/>
      <c r="V8" s="80"/>
      <c r="W8" s="80"/>
      <c r="X8" s="80"/>
      <c r="Y8" s="80"/>
      <c r="Z8" s="80"/>
      <c r="AA8" s="80"/>
      <c r="AB8" s="81"/>
    </row>
    <row r="9" spans="1:28" ht="10.8" thickBot="1" x14ac:dyDescent="0.25">
      <c r="A9" s="44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6"/>
      <c r="S9" s="46"/>
      <c r="T9" s="46"/>
      <c r="U9" s="46"/>
      <c r="V9" s="46"/>
      <c r="W9" s="46"/>
      <c r="X9" s="46"/>
      <c r="Y9" s="46"/>
      <c r="Z9" s="46"/>
      <c r="AA9" s="46"/>
      <c r="AB9" s="47"/>
    </row>
    <row r="10" spans="1:28" ht="15" customHeight="1" x14ac:dyDescent="0.2">
      <c r="A10" s="26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73"/>
      <c r="S10" s="74"/>
      <c r="T10" s="86" t="s">
        <v>0</v>
      </c>
      <c r="U10" s="89"/>
      <c r="V10" s="88"/>
      <c r="W10" s="86" t="s">
        <v>1</v>
      </c>
      <c r="X10" s="88"/>
      <c r="Y10" s="86" t="s">
        <v>2</v>
      </c>
      <c r="Z10" s="88"/>
      <c r="AA10" s="86" t="s">
        <v>3</v>
      </c>
      <c r="AB10" s="87"/>
    </row>
    <row r="11" spans="1:28" ht="15" customHeight="1" x14ac:dyDescent="0.2">
      <c r="A11" s="32" t="s">
        <v>51</v>
      </c>
      <c r="B11" s="14"/>
      <c r="R11" s="76"/>
      <c r="T11" s="90" t="s">
        <v>4</v>
      </c>
      <c r="U11" s="91"/>
      <c r="V11" s="92"/>
      <c r="W11" s="90" t="s">
        <v>5</v>
      </c>
      <c r="X11" s="92"/>
      <c r="Y11" s="90" t="s">
        <v>6</v>
      </c>
      <c r="Z11" s="92"/>
      <c r="AA11" s="90" t="s">
        <v>46</v>
      </c>
      <c r="AB11" s="93"/>
    </row>
    <row r="12" spans="1:28" ht="15" customHeight="1" x14ac:dyDescent="0.2">
      <c r="A12" s="28"/>
      <c r="R12" s="76"/>
      <c r="T12" s="7" t="s">
        <v>7</v>
      </c>
      <c r="U12" s="6" t="s">
        <v>7</v>
      </c>
      <c r="V12" s="4" t="s">
        <v>49</v>
      </c>
      <c r="W12" s="7" t="s">
        <v>7</v>
      </c>
      <c r="X12" s="4" t="s">
        <v>7</v>
      </c>
      <c r="Y12" s="7" t="s">
        <v>7</v>
      </c>
      <c r="Z12" s="4" t="s">
        <v>7</v>
      </c>
      <c r="AA12" s="7" t="s">
        <v>7</v>
      </c>
      <c r="AB12" s="30" t="s">
        <v>7</v>
      </c>
    </row>
    <row r="13" spans="1:28" ht="9.9" customHeight="1" x14ac:dyDescent="0.2">
      <c r="A13" s="28"/>
      <c r="R13" s="75"/>
      <c r="T13" s="54"/>
      <c r="U13" s="55"/>
      <c r="V13" s="56"/>
      <c r="W13" s="54"/>
      <c r="X13" s="56"/>
      <c r="Y13" s="54"/>
      <c r="Z13" s="56"/>
      <c r="AA13" s="54"/>
      <c r="AB13" s="57"/>
    </row>
    <row r="14" spans="1:28" x14ac:dyDescent="0.2">
      <c r="A14" s="33" t="s">
        <v>0</v>
      </c>
      <c r="C14" s="8" t="s">
        <v>8</v>
      </c>
      <c r="R14" s="75"/>
      <c r="T14" s="70"/>
      <c r="U14" s="69">
        <f>'[1]Abb. 13.4 - Werkkosten Lohn'!$F$12</f>
        <v>100</v>
      </c>
      <c r="V14" s="71">
        <f>'[1]Abb. 13.4 - Werkkosten Lohn'!$G$12</f>
        <v>29.688461538461539</v>
      </c>
      <c r="W14" s="17"/>
      <c r="X14" s="20"/>
      <c r="Y14" s="22"/>
      <c r="Z14" s="20"/>
      <c r="AA14" s="22"/>
      <c r="AB14" s="38"/>
    </row>
    <row r="15" spans="1:28" x14ac:dyDescent="0.2">
      <c r="A15" s="28"/>
      <c r="C15" s="8" t="s">
        <v>9</v>
      </c>
      <c r="R15" s="75"/>
      <c r="T15" s="70">
        <f>'[1]Abb. 13.4 - Werkkosten Lohn'!$E$13</f>
        <v>63.089930191972059</v>
      </c>
      <c r="U15" s="69">
        <f>'[1]Abb. 13.4 - Werkkosten Lohn'!$F$13</f>
        <v>63.089930191972059</v>
      </c>
      <c r="V15" s="71">
        <f>'[1]Abb. 13.4 - Werkkosten Lohn'!$G$13</f>
        <v>18.730429659685857</v>
      </c>
      <c r="W15" s="17"/>
      <c r="X15" s="20"/>
      <c r="Y15" s="22"/>
      <c r="Z15" s="20"/>
      <c r="AA15" s="22"/>
      <c r="AB15" s="38"/>
    </row>
    <row r="16" spans="1:28" x14ac:dyDescent="0.2">
      <c r="A16" s="28"/>
      <c r="C16" s="8" t="s">
        <v>10</v>
      </c>
      <c r="R16" s="75"/>
      <c r="T16" s="70"/>
      <c r="U16" s="69">
        <f>'[1]Abb. 13.4 - Werkkosten Lohn'!$F$14</f>
        <v>0</v>
      </c>
      <c r="V16" s="71">
        <f>'[1]Abb. 13.4 - Werkkosten Lohn'!$G$14</f>
        <v>0</v>
      </c>
      <c r="W16" s="17"/>
      <c r="X16" s="20"/>
      <c r="Y16" s="22"/>
      <c r="Z16" s="20"/>
      <c r="AA16" s="22"/>
      <c r="AB16" s="38"/>
    </row>
    <row r="17" spans="1:28" x14ac:dyDescent="0.2">
      <c r="A17" s="28"/>
      <c r="C17" s="8" t="s">
        <v>11</v>
      </c>
      <c r="R17" s="75"/>
      <c r="T17" s="70">
        <f>'[1]Abb. 13.4 - Werkkosten Lohn'!$E$15</f>
        <v>52.301233856893532</v>
      </c>
      <c r="U17" s="69">
        <f>'[1]Abb. 13.4 - Werkkosten Lohn'!$F$15</f>
        <v>0</v>
      </c>
      <c r="V17" s="71">
        <f>'[1]Abb. 13.4 - Werkkosten Lohn'!$G$15</f>
        <v>0</v>
      </c>
      <c r="W17" s="17"/>
      <c r="X17" s="20"/>
      <c r="Y17" s="22"/>
      <c r="Z17" s="20"/>
      <c r="AA17" s="22"/>
      <c r="AB17" s="38"/>
    </row>
    <row r="18" spans="1:28" x14ac:dyDescent="0.2">
      <c r="A18" s="28"/>
      <c r="C18" s="8" t="s">
        <v>12</v>
      </c>
      <c r="R18" s="75"/>
      <c r="T18" s="70"/>
      <c r="U18" s="69">
        <f>'[1]Abb. 13.4 - Werkkosten Lohn'!$F$16</f>
        <v>0</v>
      </c>
      <c r="V18" s="71">
        <f>'[1]Abb. 13.4 - Werkkosten Lohn'!$G$16</f>
        <v>0</v>
      </c>
      <c r="W18" s="17"/>
      <c r="X18" s="20"/>
      <c r="Y18" s="22"/>
      <c r="Z18" s="20"/>
      <c r="AA18" s="22"/>
      <c r="AB18" s="38"/>
    </row>
    <row r="19" spans="1:28" x14ac:dyDescent="0.2">
      <c r="A19" s="28"/>
      <c r="C19" s="18" t="s">
        <v>44</v>
      </c>
      <c r="R19" s="75"/>
      <c r="T19" s="22"/>
      <c r="U19" s="17" t="s">
        <v>47</v>
      </c>
      <c r="V19" s="20" t="s">
        <v>47</v>
      </c>
      <c r="W19" s="22"/>
      <c r="X19" s="20"/>
      <c r="Y19" s="22"/>
      <c r="Z19" s="20"/>
      <c r="AA19" s="22"/>
      <c r="AB19" s="38"/>
    </row>
    <row r="20" spans="1:28" ht="11.25" customHeight="1" x14ac:dyDescent="0.2">
      <c r="A20" s="28"/>
      <c r="C20" s="18" t="s">
        <v>44</v>
      </c>
      <c r="R20" s="75"/>
      <c r="T20" s="22" t="s">
        <v>47</v>
      </c>
      <c r="U20" s="17" t="s">
        <v>47</v>
      </c>
      <c r="V20" s="20" t="s">
        <v>47</v>
      </c>
      <c r="W20" s="22"/>
      <c r="X20" s="20"/>
      <c r="Y20" s="22"/>
      <c r="Z20" s="20"/>
      <c r="AA20" s="22"/>
      <c r="AB20" s="38"/>
    </row>
    <row r="21" spans="1:28" s="13" customFormat="1" ht="14.1" customHeight="1" x14ac:dyDescent="0.2">
      <c r="A21" s="34"/>
      <c r="C21" s="13" t="s">
        <v>13</v>
      </c>
      <c r="R21" s="12"/>
      <c r="S21" s="12"/>
      <c r="T21" s="58"/>
      <c r="U21" s="59"/>
      <c r="V21" s="19"/>
      <c r="W21" s="58"/>
      <c r="X21" s="19"/>
      <c r="Y21" s="58"/>
      <c r="Z21" s="19"/>
      <c r="AA21" s="58"/>
      <c r="AB21" s="36"/>
    </row>
    <row r="22" spans="1:28" x14ac:dyDescent="0.2">
      <c r="A22" s="28"/>
      <c r="C22" s="9" t="s">
        <v>48</v>
      </c>
      <c r="R22" s="75"/>
      <c r="T22" s="22"/>
      <c r="U22" s="60">
        <f>'[1]Abb. 13.4 - Werkkosten Lohn'!$F$20</f>
        <v>4</v>
      </c>
      <c r="V22" s="20">
        <f>U22*$V$14/100</f>
        <v>1.1875384615384617</v>
      </c>
      <c r="W22" s="22"/>
      <c r="X22" s="20"/>
      <c r="Y22" s="22"/>
      <c r="Z22" s="20"/>
      <c r="AA22" s="22"/>
      <c r="AB22" s="38"/>
    </row>
    <row r="23" spans="1:28" x14ac:dyDescent="0.2">
      <c r="A23" s="28"/>
      <c r="C23" s="9" t="s">
        <v>14</v>
      </c>
      <c r="R23" s="75"/>
      <c r="T23" s="22"/>
      <c r="U23" s="60">
        <f>'[1]Abb. 13.4 - Werkkosten Lohn'!$F$21</f>
        <v>0</v>
      </c>
      <c r="V23" s="20">
        <f>U23*$V$14/100</f>
        <v>0</v>
      </c>
      <c r="W23" s="22"/>
      <c r="X23" s="20"/>
      <c r="Y23" s="22"/>
      <c r="Z23" s="20"/>
      <c r="AA23" s="22"/>
      <c r="AB23" s="38"/>
    </row>
    <row r="24" spans="1:28" x14ac:dyDescent="0.2">
      <c r="A24" s="28"/>
      <c r="C24" s="9" t="s">
        <v>15</v>
      </c>
      <c r="R24" s="75"/>
      <c r="T24" s="22"/>
      <c r="U24" s="60">
        <f>'[1]Abb. 13.4 - Werkkosten Lohn'!$F$22</f>
        <v>0</v>
      </c>
      <c r="V24" s="20">
        <f>U24*$V$14/100</f>
        <v>0</v>
      </c>
      <c r="W24" s="22"/>
      <c r="X24" s="20"/>
      <c r="Y24" s="22"/>
      <c r="Z24" s="20"/>
      <c r="AA24" s="22"/>
      <c r="AB24" s="38"/>
    </row>
    <row r="25" spans="1:28" x14ac:dyDescent="0.2">
      <c r="A25" s="28"/>
      <c r="C25" s="9" t="s">
        <v>16</v>
      </c>
      <c r="R25" s="75"/>
      <c r="T25" s="22"/>
      <c r="U25" s="60">
        <f>'[1]Abb. 13.4 - Werkkosten Lohn'!$F$23</f>
        <v>1</v>
      </c>
      <c r="V25" s="20">
        <f>U25*$V$14/100</f>
        <v>0.29688461538461541</v>
      </c>
      <c r="W25" s="22"/>
      <c r="X25" s="20"/>
      <c r="Y25" s="22"/>
      <c r="Z25" s="20"/>
      <c r="AA25" s="22"/>
      <c r="AB25" s="38"/>
    </row>
    <row r="26" spans="1:28" x14ac:dyDescent="0.2">
      <c r="A26" s="28"/>
      <c r="C26" s="9" t="s">
        <v>17</v>
      </c>
      <c r="R26" s="75"/>
      <c r="T26" s="22"/>
      <c r="U26" s="60">
        <f>'[1]Abb. 13.4 - Werkkosten Lohn'!$F$24</f>
        <v>2</v>
      </c>
      <c r="V26" s="20">
        <f>U26*$V$14/100</f>
        <v>0.59376923076923083</v>
      </c>
      <c r="W26" s="22"/>
      <c r="X26" s="20"/>
      <c r="Y26" s="22"/>
      <c r="Z26" s="20"/>
      <c r="AA26" s="22"/>
      <c r="AB26" s="38"/>
    </row>
    <row r="27" spans="1:28" x14ac:dyDescent="0.2">
      <c r="A27" s="28"/>
      <c r="C27" s="9" t="s">
        <v>45</v>
      </c>
      <c r="R27" s="75"/>
      <c r="T27" s="22"/>
      <c r="U27" s="60"/>
      <c r="V27" s="20"/>
      <c r="W27" s="22"/>
      <c r="X27" s="20"/>
      <c r="Y27" s="22"/>
      <c r="Z27" s="20"/>
      <c r="AA27" s="22"/>
      <c r="AB27" s="38"/>
    </row>
    <row r="28" spans="1:28" s="13" customFormat="1" ht="14.1" customHeight="1" x14ac:dyDescent="0.2">
      <c r="A28" s="35" t="s">
        <v>1</v>
      </c>
      <c r="C28" s="11" t="s">
        <v>18</v>
      </c>
      <c r="R28" s="12"/>
      <c r="S28" s="12"/>
      <c r="T28" s="58"/>
      <c r="U28" s="59"/>
      <c r="V28" s="19"/>
      <c r="W28" s="58"/>
      <c r="X28" s="19">
        <f>'[2]Abb. 13.6 - Werkkosten Mat.'!$G$13</f>
        <v>100</v>
      </c>
      <c r="Y28" s="58"/>
      <c r="Z28" s="19"/>
      <c r="AA28" s="58"/>
      <c r="AB28" s="36"/>
    </row>
    <row r="29" spans="1:28" x14ac:dyDescent="0.2">
      <c r="A29" s="28"/>
      <c r="C29" s="9" t="s">
        <v>19</v>
      </c>
      <c r="R29" s="75"/>
      <c r="T29" s="22"/>
      <c r="U29" s="17"/>
      <c r="V29" s="20"/>
      <c r="W29" s="22"/>
      <c r="X29" s="61"/>
      <c r="Y29" s="22"/>
      <c r="Z29" s="20"/>
      <c r="AA29" s="22"/>
      <c r="AB29" s="38"/>
    </row>
    <row r="30" spans="1:28" x14ac:dyDescent="0.2">
      <c r="A30" s="28"/>
      <c r="C30" s="9" t="s">
        <v>20</v>
      </c>
      <c r="R30" s="75"/>
      <c r="T30" s="22"/>
      <c r="U30" s="17"/>
      <c r="V30" s="20"/>
      <c r="W30" s="22"/>
      <c r="X30" s="61">
        <f>'[2]Abb. 13.6 - Werkkosten Mat.'!$G$15</f>
        <v>2</v>
      </c>
      <c r="Y30" s="22"/>
      <c r="Z30" s="20"/>
      <c r="AA30" s="22"/>
      <c r="AB30" s="38"/>
    </row>
    <row r="31" spans="1:28" x14ac:dyDescent="0.2">
      <c r="A31" s="28"/>
      <c r="C31" s="9" t="s">
        <v>21</v>
      </c>
      <c r="R31" s="75"/>
      <c r="T31" s="22"/>
      <c r="U31" s="17"/>
      <c r="V31" s="20"/>
      <c r="W31" s="22"/>
      <c r="X31" s="61">
        <f>'[2]Abb. 13.6 - Werkkosten Mat.'!$G$16</f>
        <v>2</v>
      </c>
      <c r="Y31" s="22"/>
      <c r="Z31" s="20"/>
      <c r="AA31" s="22"/>
      <c r="AB31" s="38"/>
    </row>
    <row r="32" spans="1:28" x14ac:dyDescent="0.2">
      <c r="A32" s="28"/>
      <c r="C32" s="9" t="s">
        <v>22</v>
      </c>
      <c r="R32" s="75"/>
      <c r="T32" s="22"/>
      <c r="U32" s="17"/>
      <c r="V32" s="20"/>
      <c r="W32" s="22"/>
      <c r="X32" s="61">
        <f>'[2]Abb. 13.6 - Werkkosten Mat.'!$G$17</f>
        <v>3</v>
      </c>
      <c r="Y32" s="22"/>
      <c r="Z32" s="20"/>
      <c r="AA32" s="22"/>
      <c r="AB32" s="38"/>
    </row>
    <row r="33" spans="1:28" x14ac:dyDescent="0.2">
      <c r="A33" s="28"/>
      <c r="C33" s="9" t="s">
        <v>45</v>
      </c>
      <c r="R33" s="75"/>
      <c r="T33" s="22"/>
      <c r="U33" s="17"/>
      <c r="V33" s="20"/>
      <c r="W33" s="22"/>
      <c r="X33" s="61"/>
      <c r="Y33" s="22"/>
      <c r="Z33" s="20"/>
      <c r="AA33" s="22"/>
      <c r="AB33" s="38"/>
    </row>
    <row r="34" spans="1:28" s="13" customFormat="1" ht="14.1" customHeight="1" x14ac:dyDescent="0.2">
      <c r="A34" s="35" t="s">
        <v>2</v>
      </c>
      <c r="C34" s="11" t="s">
        <v>18</v>
      </c>
      <c r="R34" s="12"/>
      <c r="S34" s="12"/>
      <c r="T34" s="58"/>
      <c r="U34" s="59"/>
      <c r="V34" s="19"/>
      <c r="W34" s="58"/>
      <c r="X34" s="19"/>
      <c r="Y34" s="58"/>
      <c r="Z34" s="20">
        <f>'[3]Abb. 13.8 - Werkkosten Inventar'!$F$13</f>
        <v>100</v>
      </c>
      <c r="AA34" s="58"/>
      <c r="AB34" s="36"/>
    </row>
    <row r="35" spans="1:28" x14ac:dyDescent="0.2">
      <c r="A35" s="28"/>
      <c r="C35" s="9" t="s">
        <v>23</v>
      </c>
      <c r="R35" s="75"/>
      <c r="T35" s="22"/>
      <c r="U35" s="17"/>
      <c r="V35" s="20"/>
      <c r="W35" s="22"/>
      <c r="X35" s="20"/>
      <c r="Y35" s="22"/>
      <c r="Z35" s="61"/>
      <c r="AA35" s="22"/>
      <c r="AB35" s="38"/>
    </row>
    <row r="36" spans="1:28" x14ac:dyDescent="0.2">
      <c r="A36" s="28"/>
      <c r="C36" s="9" t="s">
        <v>24</v>
      </c>
      <c r="R36" s="75"/>
      <c r="T36" s="22"/>
      <c r="U36" s="17">
        <v>0</v>
      </c>
      <c r="V36" s="20">
        <v>0</v>
      </c>
      <c r="W36" s="22"/>
      <c r="X36" s="20"/>
      <c r="Y36" s="22"/>
      <c r="Z36" s="61">
        <f>'[3]Abb. 13.8 - Werkkosten Inventar'!$F$15+'[3]Abb. 13.8 - Werkkosten Inventar'!$F$16</f>
        <v>4.0999999999999996</v>
      </c>
      <c r="AA36" s="22"/>
      <c r="AB36" s="38"/>
    </row>
    <row r="37" spans="1:28" x14ac:dyDescent="0.2">
      <c r="A37" s="28"/>
      <c r="C37" s="9" t="s">
        <v>45</v>
      </c>
      <c r="R37" s="75"/>
      <c r="T37" s="22"/>
      <c r="U37" s="17" t="s">
        <v>47</v>
      </c>
      <c r="V37" s="20" t="s">
        <v>47</v>
      </c>
      <c r="W37" s="22"/>
      <c r="X37" s="20"/>
      <c r="Y37" s="22"/>
      <c r="Z37" s="61"/>
      <c r="AA37" s="22"/>
      <c r="AB37" s="38"/>
    </row>
    <row r="38" spans="1:28" s="13" customFormat="1" ht="14.1" customHeight="1" x14ac:dyDescent="0.2">
      <c r="A38" s="35" t="s">
        <v>3</v>
      </c>
      <c r="C38" s="11" t="s">
        <v>18</v>
      </c>
      <c r="R38" s="12"/>
      <c r="S38" s="12"/>
      <c r="T38" s="58"/>
      <c r="U38" s="59"/>
      <c r="V38" s="19"/>
      <c r="W38" s="58"/>
      <c r="X38" s="19"/>
      <c r="Y38" s="58"/>
      <c r="Z38" s="19"/>
      <c r="AA38" s="58"/>
      <c r="AB38" s="36">
        <f>'[4]Abb. 13.10 - Werkkosten FL'!$F$13</f>
        <v>100</v>
      </c>
    </row>
    <row r="39" spans="1:28" x14ac:dyDescent="0.2">
      <c r="A39" s="33"/>
      <c r="C39" s="9" t="s">
        <v>25</v>
      </c>
      <c r="R39" s="75"/>
      <c r="T39" s="22"/>
      <c r="U39" s="17"/>
      <c r="V39" s="20"/>
      <c r="W39" s="22"/>
      <c r="X39" s="20"/>
      <c r="Y39" s="22"/>
      <c r="Z39" s="20"/>
      <c r="AA39" s="22"/>
      <c r="AB39" s="62"/>
    </row>
    <row r="40" spans="1:28" x14ac:dyDescent="0.2">
      <c r="A40" s="28"/>
      <c r="C40" s="9" t="s">
        <v>26</v>
      </c>
      <c r="R40" s="75"/>
      <c r="T40" s="22"/>
      <c r="U40" s="17"/>
      <c r="V40" s="20"/>
      <c r="W40" s="22"/>
      <c r="X40" s="20"/>
      <c r="Y40" s="22"/>
      <c r="Z40" s="20"/>
      <c r="AA40" s="22"/>
      <c r="AB40" s="62">
        <f>'[4]Abb. 13.10 - Werkkosten FL'!$F$17</f>
        <v>1.2</v>
      </c>
    </row>
    <row r="41" spans="1:28" x14ac:dyDescent="0.2">
      <c r="A41" s="28"/>
      <c r="C41" s="9" t="s">
        <v>45</v>
      </c>
      <c r="R41" s="75"/>
      <c r="T41" s="23"/>
      <c r="U41" s="63" t="s">
        <v>47</v>
      </c>
      <c r="V41" s="64" t="s">
        <v>47</v>
      </c>
      <c r="W41" s="23"/>
      <c r="X41" s="64" t="s">
        <v>47</v>
      </c>
      <c r="Y41" s="23"/>
      <c r="Z41" s="64" t="s">
        <v>47</v>
      </c>
      <c r="AA41" s="23"/>
      <c r="AB41" s="65"/>
    </row>
    <row r="42" spans="1:28" ht="4.95" customHeight="1" x14ac:dyDescent="0.2">
      <c r="A42" s="28"/>
      <c r="R42" s="75"/>
      <c r="T42" s="54"/>
      <c r="U42" s="55"/>
      <c r="V42" s="56"/>
      <c r="W42" s="54"/>
      <c r="X42" s="56"/>
      <c r="Y42" s="54"/>
      <c r="Z42" s="56"/>
      <c r="AA42" s="54"/>
      <c r="AB42" s="57"/>
    </row>
    <row r="43" spans="1:28" ht="13.2" customHeight="1" x14ac:dyDescent="0.2">
      <c r="A43" s="37" t="s">
        <v>53</v>
      </c>
      <c r="C43" s="8" t="s">
        <v>52</v>
      </c>
      <c r="R43" s="75"/>
      <c r="T43" s="66"/>
      <c r="U43" s="17">
        <f>SUM(U14:U41)</f>
        <v>170.08993019197206</v>
      </c>
      <c r="V43" s="17">
        <f>SUM(V14:V41)</f>
        <v>50.497083505839697</v>
      </c>
      <c r="W43" s="66"/>
      <c r="X43" s="17">
        <f>SUM(X14:X41)</f>
        <v>107</v>
      </c>
      <c r="Y43" s="66"/>
      <c r="Z43" s="17">
        <f>SUM(Z14:Z41)</f>
        <v>104.1</v>
      </c>
      <c r="AA43" s="66"/>
      <c r="AB43" s="38">
        <f>SUM(AB14:AB41)</f>
        <v>101.2</v>
      </c>
    </row>
    <row r="44" spans="1:28" ht="6" customHeight="1" x14ac:dyDescent="0.2">
      <c r="A44" s="39"/>
      <c r="R44" s="75"/>
      <c r="T44" s="22"/>
      <c r="U44" s="17"/>
      <c r="V44" s="20"/>
      <c r="W44" s="22"/>
      <c r="X44" s="20"/>
      <c r="Y44" s="22"/>
      <c r="Z44" s="20"/>
      <c r="AA44" s="22"/>
      <c r="AB44" s="38"/>
    </row>
    <row r="45" spans="1:28" ht="11.25" customHeight="1" x14ac:dyDescent="0.2">
      <c r="A45" s="28"/>
      <c r="C45" s="14" t="s">
        <v>27</v>
      </c>
      <c r="N45" s="18"/>
      <c r="O45" s="18"/>
      <c r="P45" s="18"/>
      <c r="R45" s="75"/>
      <c r="T45" s="70"/>
      <c r="U45" s="17"/>
      <c r="V45" s="20"/>
      <c r="W45" s="22"/>
      <c r="X45" s="20"/>
      <c r="Y45" s="22"/>
      <c r="Z45" s="20"/>
      <c r="AA45" s="22"/>
      <c r="AB45" s="38"/>
    </row>
    <row r="46" spans="1:28" x14ac:dyDescent="0.2">
      <c r="A46" s="28"/>
      <c r="C46" s="8" t="s">
        <v>28</v>
      </c>
      <c r="K46" s="8" t="s">
        <v>29</v>
      </c>
      <c r="N46" s="69"/>
      <c r="O46" s="18"/>
      <c r="P46" s="18"/>
      <c r="R46" s="75"/>
      <c r="T46" s="70">
        <v>0</v>
      </c>
      <c r="U46" s="69">
        <v>0</v>
      </c>
      <c r="V46" s="69">
        <v>0</v>
      </c>
      <c r="W46" s="22"/>
      <c r="X46" s="20"/>
      <c r="Y46" s="22"/>
      <c r="Z46" s="20"/>
      <c r="AA46" s="22"/>
      <c r="AB46" s="38"/>
    </row>
    <row r="47" spans="1:28" x14ac:dyDescent="0.2">
      <c r="A47" s="28"/>
      <c r="K47" s="8" t="s">
        <v>30</v>
      </c>
      <c r="N47" s="69"/>
      <c r="O47" s="18"/>
      <c r="P47" s="18"/>
      <c r="R47" s="75"/>
      <c r="T47" s="70">
        <v>0</v>
      </c>
      <c r="U47" s="69">
        <v>0</v>
      </c>
      <c r="V47" s="69">
        <v>0</v>
      </c>
      <c r="W47" s="22"/>
      <c r="X47" s="20"/>
      <c r="Y47" s="22"/>
      <c r="Z47" s="20"/>
      <c r="AA47" s="22"/>
      <c r="AB47" s="38"/>
    </row>
    <row r="48" spans="1:28" x14ac:dyDescent="0.2">
      <c r="A48" s="28"/>
      <c r="R48" s="75"/>
      <c r="T48" s="70"/>
      <c r="U48" s="17"/>
      <c r="V48" s="20"/>
      <c r="W48" s="22"/>
      <c r="X48" s="20"/>
      <c r="Y48" s="22"/>
      <c r="Z48" s="20"/>
      <c r="AA48" s="22"/>
      <c r="AB48" s="38"/>
    </row>
    <row r="49" spans="1:28" x14ac:dyDescent="0.2">
      <c r="A49" s="28"/>
      <c r="C49" s="8" t="s">
        <v>54</v>
      </c>
      <c r="K49" s="8" t="s">
        <v>31</v>
      </c>
      <c r="R49" s="75"/>
      <c r="T49" s="53">
        <f>'[5]Abb. 13.14 - Kostenumlage'!$J$31</f>
        <v>9.5431462661228892</v>
      </c>
      <c r="U49" s="69">
        <f>T49*U43/100</f>
        <v>16.231930822166209</v>
      </c>
      <c r="V49" s="64">
        <f>U49*V14/100</f>
        <v>4.8190105390884987</v>
      </c>
      <c r="W49" s="53">
        <f>T49</f>
        <v>9.5431462661228892</v>
      </c>
      <c r="X49" s="69">
        <f>W49*X43/100</f>
        <v>10.211166504751493</v>
      </c>
      <c r="Y49" s="53">
        <f>T49</f>
        <v>9.5431462661228892</v>
      </c>
      <c r="Z49" s="69">
        <f>Y49*Z43/100</f>
        <v>9.9344152630339266</v>
      </c>
      <c r="AA49" s="53">
        <f>T49</f>
        <v>9.5431462661228892</v>
      </c>
      <c r="AB49" s="72">
        <f>AA49*AB43/100</f>
        <v>9.6576640213163643</v>
      </c>
    </row>
    <row r="50" spans="1:28" ht="4.95" customHeight="1" x14ac:dyDescent="0.2">
      <c r="A50" s="28"/>
      <c r="R50" s="75"/>
      <c r="T50" s="54"/>
      <c r="U50" s="55"/>
      <c r="V50" s="56"/>
      <c r="W50" s="54"/>
      <c r="X50" s="56"/>
      <c r="Y50" s="54"/>
      <c r="Z50" s="56"/>
      <c r="AA50" s="54"/>
      <c r="AB50" s="57"/>
    </row>
    <row r="51" spans="1:28" s="13" customFormat="1" ht="13.2" customHeight="1" x14ac:dyDescent="0.2">
      <c r="A51" s="40" t="s">
        <v>55</v>
      </c>
      <c r="C51" s="13" t="s">
        <v>50</v>
      </c>
      <c r="R51" s="12"/>
      <c r="S51" s="12"/>
      <c r="T51" s="66" t="s">
        <v>65</v>
      </c>
      <c r="U51" s="17">
        <f>SUM(U43:U49)</f>
        <v>186.32186101413828</v>
      </c>
      <c r="V51" s="17">
        <f>SUM(V43:V49)</f>
        <v>55.316094044928192</v>
      </c>
      <c r="W51" s="66" t="s">
        <v>62</v>
      </c>
      <c r="X51" s="17">
        <f>SUM(X43:X49)</f>
        <v>117.21116650475149</v>
      </c>
      <c r="Y51" s="66" t="s">
        <v>63</v>
      </c>
      <c r="Z51" s="17">
        <f>SUM(Z43:Z49)</f>
        <v>114.03441526303392</v>
      </c>
      <c r="AA51" s="66" t="s">
        <v>64</v>
      </c>
      <c r="AB51" s="38">
        <f>SUM(AB43:AB49)</f>
        <v>110.85766402131637</v>
      </c>
    </row>
    <row r="52" spans="1:28" ht="4.95" customHeight="1" x14ac:dyDescent="0.2">
      <c r="A52" s="29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6"/>
      <c r="S52" s="4"/>
      <c r="T52" s="22"/>
      <c r="U52" s="17"/>
      <c r="V52" s="20"/>
      <c r="W52" s="22"/>
      <c r="X52" s="20"/>
      <c r="Y52" s="22"/>
      <c r="Z52" s="20"/>
      <c r="AA52" s="22"/>
      <c r="AB52" s="38"/>
    </row>
    <row r="53" spans="1:28" ht="15" customHeight="1" x14ac:dyDescent="0.2">
      <c r="A53" s="41" t="s">
        <v>32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3"/>
      <c r="T53" s="22"/>
      <c r="U53" s="17"/>
      <c r="V53" s="20"/>
      <c r="W53" s="22"/>
      <c r="X53" s="20"/>
      <c r="Y53" s="22"/>
      <c r="Z53" s="20"/>
      <c r="AA53" s="22"/>
      <c r="AB53" s="38"/>
    </row>
    <row r="54" spans="1:28" x14ac:dyDescent="0.2">
      <c r="A54" s="28"/>
      <c r="C54" s="8" t="s">
        <v>56</v>
      </c>
      <c r="R54" s="75"/>
      <c r="T54" s="22">
        <v>100</v>
      </c>
      <c r="U54" s="17"/>
      <c r="V54" s="20"/>
      <c r="W54" s="22">
        <v>100</v>
      </c>
      <c r="X54" s="20"/>
      <c r="Y54" s="22">
        <v>100</v>
      </c>
      <c r="Z54" s="20"/>
      <c r="AA54" s="22">
        <v>100</v>
      </c>
      <c r="AB54" s="38"/>
    </row>
    <row r="55" spans="1:28" x14ac:dyDescent="0.2">
      <c r="A55" s="28"/>
      <c r="C55" s="9" t="s">
        <v>57</v>
      </c>
      <c r="R55" s="75"/>
      <c r="T55" s="25">
        <v>2</v>
      </c>
      <c r="U55" s="17"/>
      <c r="V55" s="20"/>
      <c r="W55" s="25">
        <f>T55</f>
        <v>2</v>
      </c>
      <c r="X55" s="20"/>
      <c r="Y55" s="25">
        <f>T55</f>
        <v>2</v>
      </c>
      <c r="Z55" s="20"/>
      <c r="AA55" s="25">
        <f>T55</f>
        <v>2</v>
      </c>
      <c r="AB55" s="38"/>
    </row>
    <row r="56" spans="1:28" x14ac:dyDescent="0.2">
      <c r="A56" s="28"/>
      <c r="C56" s="9" t="s">
        <v>58</v>
      </c>
      <c r="R56" s="75"/>
      <c r="T56" s="53">
        <v>12</v>
      </c>
      <c r="U56" s="17"/>
      <c r="V56" s="20"/>
      <c r="W56" s="53">
        <f>6</f>
        <v>6</v>
      </c>
      <c r="X56" s="20"/>
      <c r="Y56" s="53">
        <f>T56</f>
        <v>12</v>
      </c>
      <c r="Z56" s="20"/>
      <c r="AA56" s="53">
        <f>6</f>
        <v>6</v>
      </c>
      <c r="AB56" s="38"/>
    </row>
    <row r="57" spans="1:28" ht="4.95" customHeight="1" x14ac:dyDescent="0.2">
      <c r="A57" s="28"/>
      <c r="R57" s="75"/>
      <c r="T57" s="22"/>
      <c r="U57" s="17"/>
      <c r="V57" s="20"/>
      <c r="W57" s="22"/>
      <c r="X57" s="20"/>
      <c r="Y57" s="22"/>
      <c r="Z57" s="20"/>
      <c r="AA57" s="22"/>
      <c r="AB57" s="38"/>
    </row>
    <row r="58" spans="1:28" ht="4.95" customHeight="1" x14ac:dyDescent="0.2">
      <c r="A58" s="28"/>
      <c r="R58" s="75"/>
      <c r="T58" s="22"/>
      <c r="U58" s="17"/>
      <c r="V58" s="20"/>
      <c r="W58" s="22"/>
      <c r="X58" s="20"/>
      <c r="Y58" s="22"/>
      <c r="Z58" s="20"/>
      <c r="AA58" s="22"/>
      <c r="AB58" s="38"/>
    </row>
    <row r="59" spans="1:28" x14ac:dyDescent="0.2">
      <c r="A59" s="33" t="s">
        <v>33</v>
      </c>
      <c r="C59" s="8" t="s">
        <v>34</v>
      </c>
      <c r="R59" s="75"/>
      <c r="T59" s="22">
        <f>SUM(T54:T56)</f>
        <v>114</v>
      </c>
      <c r="U59" s="17"/>
      <c r="V59" s="20"/>
      <c r="W59" s="22">
        <f>SUM(W54:W56)</f>
        <v>108</v>
      </c>
      <c r="X59" s="20"/>
      <c r="Y59" s="22">
        <f>SUM(Y54:Y56)</f>
        <v>114</v>
      </c>
      <c r="Z59" s="20"/>
      <c r="AA59" s="22">
        <f>SUM(AA54:AA56)</f>
        <v>108</v>
      </c>
      <c r="AB59" s="38"/>
    </row>
    <row r="60" spans="1:28" x14ac:dyDescent="0.2">
      <c r="A60" s="28"/>
      <c r="C60" s="9" t="s">
        <v>59</v>
      </c>
      <c r="R60" s="75"/>
      <c r="T60" s="22"/>
      <c r="U60" s="17"/>
      <c r="V60" s="20"/>
      <c r="W60" s="22"/>
      <c r="X60" s="20"/>
      <c r="Y60" s="22"/>
      <c r="Z60" s="20"/>
      <c r="AA60" s="22"/>
      <c r="AB60" s="38"/>
    </row>
    <row r="61" spans="1:28" x14ac:dyDescent="0.2">
      <c r="A61" s="28"/>
      <c r="B61" s="75"/>
      <c r="C61" s="12" t="s">
        <v>35</v>
      </c>
      <c r="D61" s="24">
        <v>5</v>
      </c>
      <c r="E61" s="12" t="s">
        <v>7</v>
      </c>
      <c r="F61" s="12"/>
      <c r="G61" s="12" t="s">
        <v>36</v>
      </c>
      <c r="H61" s="24">
        <v>5</v>
      </c>
      <c r="I61" s="12" t="s">
        <v>7</v>
      </c>
      <c r="J61" s="12"/>
      <c r="K61" s="12" t="s">
        <v>37</v>
      </c>
      <c r="L61" s="24">
        <v>5</v>
      </c>
      <c r="M61" s="12" t="s">
        <v>7</v>
      </c>
      <c r="N61" s="12"/>
      <c r="O61" s="12" t="s">
        <v>38</v>
      </c>
      <c r="P61" s="24">
        <v>3</v>
      </c>
      <c r="Q61" s="12" t="s">
        <v>7</v>
      </c>
      <c r="R61" s="75"/>
      <c r="S61" s="75" t="s">
        <v>7</v>
      </c>
      <c r="T61" s="23">
        <f>D61*T59/100</f>
        <v>5.7</v>
      </c>
      <c r="U61" s="17"/>
      <c r="V61" s="20"/>
      <c r="W61" s="23">
        <f>H61*W59/100</f>
        <v>5.4</v>
      </c>
      <c r="X61" s="20"/>
      <c r="Y61" s="23">
        <f>L61*Y59/100</f>
        <v>5.7</v>
      </c>
      <c r="Z61" s="20"/>
      <c r="AA61" s="23">
        <f>P61*AA59/100</f>
        <v>3.24</v>
      </c>
      <c r="AB61" s="38"/>
    </row>
    <row r="62" spans="1:28" ht="4.95" customHeight="1" x14ac:dyDescent="0.2">
      <c r="A62" s="28"/>
      <c r="R62" s="75"/>
      <c r="T62" s="22"/>
      <c r="U62" s="17"/>
      <c r="V62" s="20"/>
      <c r="W62" s="22"/>
      <c r="X62" s="20"/>
      <c r="Y62" s="22"/>
      <c r="Z62" s="20"/>
      <c r="AA62" s="22"/>
      <c r="AB62" s="38"/>
    </row>
    <row r="63" spans="1:28" ht="4.95" customHeight="1" x14ac:dyDescent="0.2">
      <c r="A63" s="28"/>
      <c r="R63" s="75"/>
      <c r="T63" s="22"/>
      <c r="U63" s="17"/>
      <c r="V63" s="20"/>
      <c r="W63" s="22"/>
      <c r="X63" s="20"/>
      <c r="Y63" s="22"/>
      <c r="Z63" s="20"/>
      <c r="AA63" s="22"/>
      <c r="AB63" s="38"/>
    </row>
    <row r="64" spans="1:28" x14ac:dyDescent="0.2">
      <c r="A64" s="33"/>
      <c r="C64" s="8" t="s">
        <v>39</v>
      </c>
      <c r="R64" s="75"/>
      <c r="T64" s="22">
        <f>T59+T61</f>
        <v>119.7</v>
      </c>
      <c r="U64" s="17"/>
      <c r="V64" s="20"/>
      <c r="W64" s="22">
        <f>W59+W61</f>
        <v>113.4</v>
      </c>
      <c r="X64" s="20"/>
      <c r="Y64" s="22">
        <f>Y59+Y61</f>
        <v>119.7</v>
      </c>
      <c r="Z64" s="20"/>
      <c r="AA64" s="22">
        <f>AA59+AA61</f>
        <v>111.24</v>
      </c>
      <c r="AB64" s="38"/>
    </row>
    <row r="65" spans="1:28" x14ac:dyDescent="0.2">
      <c r="A65" s="28"/>
      <c r="C65" s="9" t="s">
        <v>40</v>
      </c>
      <c r="R65" s="75"/>
      <c r="T65" s="23">
        <v>100</v>
      </c>
      <c r="U65" s="17"/>
      <c r="V65" s="20"/>
      <c r="W65" s="23">
        <v>100</v>
      </c>
      <c r="X65" s="20"/>
      <c r="Y65" s="23">
        <v>100</v>
      </c>
      <c r="Z65" s="20"/>
      <c r="AA65" s="23">
        <v>100</v>
      </c>
      <c r="AB65" s="38"/>
    </row>
    <row r="66" spans="1:28" ht="4.95" customHeight="1" x14ac:dyDescent="0.2">
      <c r="A66" s="28"/>
      <c r="R66" s="75"/>
      <c r="T66" s="22"/>
      <c r="U66" s="17"/>
      <c r="V66" s="20"/>
      <c r="W66" s="22"/>
      <c r="X66" s="20"/>
      <c r="Y66" s="22"/>
      <c r="Z66" s="20"/>
      <c r="AA66" s="22"/>
      <c r="AB66" s="38"/>
    </row>
    <row r="67" spans="1:28" ht="4.95" customHeight="1" x14ac:dyDescent="0.2">
      <c r="A67" s="28"/>
      <c r="R67" s="75"/>
      <c r="T67" s="22"/>
      <c r="U67" s="17"/>
      <c r="V67" s="20"/>
      <c r="W67" s="22"/>
      <c r="X67" s="20"/>
      <c r="Y67" s="22"/>
      <c r="Z67" s="20"/>
      <c r="AA67" s="22"/>
      <c r="AB67" s="38"/>
    </row>
    <row r="68" spans="1:28" x14ac:dyDescent="0.2">
      <c r="A68" s="42" t="s">
        <v>41</v>
      </c>
      <c r="B68" s="5"/>
      <c r="C68" s="5" t="s">
        <v>60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6"/>
      <c r="S68" s="6"/>
      <c r="T68" s="23">
        <f>T64-T65</f>
        <v>19.700000000000003</v>
      </c>
      <c r="U68" s="63">
        <f>T68*U51/100</f>
        <v>36.705406619785244</v>
      </c>
      <c r="V68" s="64">
        <f>T68*V51/100</f>
        <v>10.897270526850855</v>
      </c>
      <c r="W68" s="23">
        <f>W64-W65</f>
        <v>13.400000000000006</v>
      </c>
      <c r="X68" s="63">
        <f>W68*X51/100</f>
        <v>15.706296311636706</v>
      </c>
      <c r="Y68" s="23">
        <f>Y64-Y65</f>
        <v>19.700000000000003</v>
      </c>
      <c r="Z68" s="64">
        <f>Y68*Z51/100</f>
        <v>22.464779806817688</v>
      </c>
      <c r="AA68" s="23">
        <f>AA64-AA65</f>
        <v>11.239999999999995</v>
      </c>
      <c r="AB68" s="67">
        <f>AA68*AB51/100</f>
        <v>12.460401435995955</v>
      </c>
    </row>
    <row r="69" spans="1:28" ht="4.95" customHeight="1" x14ac:dyDescent="0.2">
      <c r="A69" s="3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1"/>
      <c r="S69" s="3"/>
      <c r="T69" s="54"/>
      <c r="U69" s="55"/>
      <c r="V69" s="56"/>
      <c r="W69" s="54"/>
      <c r="X69" s="56"/>
      <c r="Y69" s="54"/>
      <c r="Z69" s="56"/>
      <c r="AA69" s="54"/>
      <c r="AB69" s="57"/>
    </row>
    <row r="70" spans="1:28" s="15" customFormat="1" ht="15" customHeight="1" x14ac:dyDescent="0.25">
      <c r="A70" s="84" t="s">
        <v>61</v>
      </c>
      <c r="B70" s="85"/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16" t="s">
        <v>42</v>
      </c>
      <c r="R70" s="21"/>
      <c r="S70" s="77"/>
      <c r="T70" s="22"/>
      <c r="U70" s="17">
        <f>U51+U68</f>
        <v>223.02726763392351</v>
      </c>
      <c r="V70" s="17">
        <f>V51+V68</f>
        <v>66.213364571779053</v>
      </c>
      <c r="W70" s="22"/>
      <c r="X70" s="17">
        <f>X51+X68</f>
        <v>132.91746281638819</v>
      </c>
      <c r="Y70" s="22"/>
      <c r="Z70" s="17">
        <f>Z51+Z68</f>
        <v>136.49919506985162</v>
      </c>
      <c r="AA70" s="22"/>
      <c r="AB70" s="38">
        <f>AB51+AB68</f>
        <v>123.31806545731231</v>
      </c>
    </row>
    <row r="71" spans="1:28" ht="4.95" customHeight="1" x14ac:dyDescent="0.2">
      <c r="A71" s="43"/>
      <c r="R71" s="76"/>
      <c r="T71" s="22"/>
      <c r="U71" s="17"/>
      <c r="V71" s="20"/>
      <c r="W71" s="22"/>
      <c r="X71" s="20"/>
      <c r="Y71" s="22"/>
      <c r="Z71" s="20"/>
      <c r="AA71" s="22"/>
      <c r="AB71" s="38"/>
    </row>
    <row r="72" spans="1:28" s="15" customFormat="1" ht="15" customHeight="1" x14ac:dyDescent="0.25">
      <c r="A72" s="84" t="s">
        <v>43</v>
      </c>
      <c r="B72" s="85"/>
      <c r="C72" s="85"/>
      <c r="D72" s="85"/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16" t="s">
        <v>42</v>
      </c>
      <c r="R72" s="48"/>
      <c r="T72" s="68" t="s">
        <v>66</v>
      </c>
      <c r="U72" s="49">
        <f>U70/100</f>
        <v>2.2302726763392351</v>
      </c>
      <c r="V72" s="50">
        <f>V70</f>
        <v>66.213364571779053</v>
      </c>
      <c r="W72" s="68" t="s">
        <v>67</v>
      </c>
      <c r="X72" s="49">
        <f>X70/100</f>
        <v>1.3291746281638819</v>
      </c>
      <c r="Y72" s="68" t="s">
        <v>68</v>
      </c>
      <c r="Z72" s="49">
        <f>Z70/100</f>
        <v>1.3649919506985162</v>
      </c>
      <c r="AA72" s="68" t="s">
        <v>69</v>
      </c>
      <c r="AB72" s="51">
        <f>AB70/100</f>
        <v>1.2331806545731232</v>
      </c>
    </row>
    <row r="73" spans="1:28" ht="4.95" customHeight="1" thickBot="1" x14ac:dyDescent="0.25">
      <c r="A73" s="44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6"/>
      <c r="S73" s="46"/>
      <c r="T73" s="52"/>
      <c r="U73" s="46"/>
      <c r="V73" s="46"/>
      <c r="W73" s="52"/>
      <c r="X73" s="46"/>
      <c r="Y73" s="52"/>
      <c r="Z73" s="46"/>
      <c r="AA73" s="52"/>
      <c r="AB73" s="47"/>
    </row>
  </sheetData>
  <mergeCells count="11">
    <mergeCell ref="A1:AB4"/>
    <mergeCell ref="A70:N70"/>
    <mergeCell ref="A72:N72"/>
    <mergeCell ref="AA10:AB10"/>
    <mergeCell ref="Y10:Z10"/>
    <mergeCell ref="W10:X10"/>
    <mergeCell ref="T10:V10"/>
    <mergeCell ref="T11:V11"/>
    <mergeCell ref="W11:X11"/>
    <mergeCell ref="Y11:Z11"/>
    <mergeCell ref="AA11:AB11"/>
  </mergeCells>
  <phoneticPr fontId="0" type="noConversion"/>
  <pageMargins left="1.2204724409448819" right="0.35433070866141736" top="0.51181102362204722" bottom="0.47244094488188981" header="0.31496062992125984" footer="0.31496062992125984"/>
  <pageSetup paperSize="9" scale="81" orientation="portrait" r:id="rId1"/>
  <headerFooter scaleWithDoc="0" alignWithMargins="0"/>
  <ignoredErrors>
    <ignoredError sqref="AA68 Y68 X68 Z68 Y49:AA49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Abb. 13.18 - Kalkulationsfakt.</vt:lpstr>
      <vt:lpstr>'Abb. 13.18 - Kalkulationsfakt.'!Print_Area</vt:lpstr>
    </vt:vector>
  </TitlesOfParts>
  <Company>IBB ETH Zuerich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 Alber</dc:creator>
  <cp:lastModifiedBy>ibbhas01</cp:lastModifiedBy>
  <cp:lastPrinted>2013-04-24T07:32:02Z</cp:lastPrinted>
  <dcterms:created xsi:type="dcterms:W3CDTF">1996-06-25T05:53:53Z</dcterms:created>
  <dcterms:modified xsi:type="dcterms:W3CDTF">2013-04-24T07:32:08Z</dcterms:modified>
</cp:coreProperties>
</file>